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140" yWindow="-180" windowWidth="21030" windowHeight="7890"/>
  </bookViews>
  <sheets>
    <sheet name="Foglio1" sheetId="2" r:id="rId1"/>
    <sheet name="Foglio2" sheetId="3" r:id="rId2"/>
  </sheets>
  <calcPr calcId="145621"/>
</workbook>
</file>

<file path=xl/calcChain.xml><?xml version="1.0" encoding="utf-8"?>
<calcChain xmlns="http://schemas.openxmlformats.org/spreadsheetml/2006/main">
  <c r="G34" i="2" l="1"/>
  <c r="G31" i="2" l="1"/>
  <c r="G22" i="2"/>
  <c r="G23" i="2"/>
  <c r="G24" i="2"/>
  <c r="G25" i="2"/>
  <c r="G21" i="2"/>
  <c r="G26" i="2" s="1"/>
  <c r="G19" i="2"/>
  <c r="G18" i="2"/>
  <c r="G20" i="2" s="1"/>
  <c r="G13" i="2"/>
  <c r="G14" i="2"/>
  <c r="G12" i="2"/>
  <c r="G4" i="2"/>
  <c r="G5" i="2"/>
  <c r="G6" i="2"/>
  <c r="G7" i="2"/>
  <c r="G8" i="2"/>
  <c r="G3" i="2"/>
  <c r="G15" i="2" l="1"/>
  <c r="G9" i="2"/>
  <c r="G27" i="2"/>
  <c r="G28" i="2" s="1"/>
  <c r="G17" i="2"/>
  <c r="G10" i="2" l="1"/>
  <c r="G11" i="2" s="1"/>
</calcChain>
</file>

<file path=xl/sharedStrings.xml><?xml version="1.0" encoding="utf-8"?>
<sst xmlns="http://schemas.openxmlformats.org/spreadsheetml/2006/main" count="82" uniqueCount="74">
  <si>
    <t>LOTTO</t>
  </si>
  <si>
    <t>1</t>
  </si>
  <si>
    <t>CIG</t>
  </si>
  <si>
    <t>QTA RICHIESTA (test)</t>
  </si>
  <si>
    <t xml:space="preserve">base d'asta complessiva </t>
  </si>
  <si>
    <t>Numero di test contenuti nella confezione</t>
  </si>
  <si>
    <t>Costo di listino Confezione</t>
  </si>
  <si>
    <t>Sconto applicato alla confezione</t>
  </si>
  <si>
    <t>Prezzo offerto singolo test o prodotto</t>
  </si>
  <si>
    <t>Prezzo offerto a singola confezione</t>
  </si>
  <si>
    <t>base d'asta unitaria (a test)</t>
  </si>
  <si>
    <t>ALLEGATO 1 ) DETTAGLIO OFFERTA ECONOMICA - LOTTO 2</t>
  </si>
  <si>
    <t xml:space="preserve">kit per la diagnostica molecolare da utilizzare in NGS con strumento già in dotazione ILLUMINA MiSeq  "DX" - N.2 LOTTI -
LOTTO </t>
  </si>
  <si>
    <t>LOTTI</t>
  </si>
  <si>
    <t>TOTALE LOTTO 1</t>
  </si>
  <si>
    <t>TOTALE LOTTO 2</t>
  </si>
  <si>
    <t>IMPORTO COMPLESSIVO A BASE D'ASTA</t>
  </si>
  <si>
    <t>TOTALE LOTTO 3</t>
  </si>
  <si>
    <t>3</t>
  </si>
  <si>
    <t>4</t>
  </si>
  <si>
    <t>TOTALE LOTTO 4</t>
  </si>
  <si>
    <t>5</t>
  </si>
  <si>
    <t>TOTALE LOTTO 5</t>
  </si>
  <si>
    <t>6</t>
  </si>
  <si>
    <t>TOTALE LOTTO 6</t>
  </si>
  <si>
    <t>TOTALE LOTTO 7</t>
  </si>
  <si>
    <t>7</t>
  </si>
  <si>
    <t>8</t>
  </si>
  <si>
    <t>9</t>
  </si>
  <si>
    <t>N. CONFEZIONI PER ANNO</t>
  </si>
  <si>
    <t>xxx-25-rxn (nocodi)</t>
  </si>
  <si>
    <t>xxx-50-rxn</t>
  </si>
  <si>
    <t>reagenti-100rxn-FAM</t>
  </si>
  <si>
    <t>Controllo (1)</t>
  </si>
  <si>
    <t>Controllo (2)</t>
  </si>
  <si>
    <t>Controllo (3)</t>
  </si>
  <si>
    <t>Analisi del microbiota con tecnologia NGS comprensivo di reagenti e materiali necessari all’esecuzione dei test.</t>
  </si>
  <si>
    <t>Geni da studiare: ATM, APC, BARD1, BRCA1, BRCA2, BRIP1, CDH1, CHEK2, EPCAM, FAM175A(ABRAXAS1), MLH1, MRE11A, MSH2, MSH6, MUTYH, NBN, PALB2, PIK3CA, PMS2, PMS2CL, PTEN,RAD50, RAD51C, RAD51D, STK11, TP53 e XRCC2.</t>
  </si>
  <si>
    <t xml:space="preserve">Pannello Cardiomiopatie
(ABCC9, ACTA1, ACTC1, ACTN2, AKAP9, ALPK3, ANK2, ANKRD1, APOA1, ATP2A2, BAG3, CACNA2D1, CACNAIC, CACNB2, CALM1, CALM2, CALM3, CALR3, CASQ2, CAV3, CHRM2, CRAYB, CSRP3, CTF1, CTNNA3, DES, DMD, DOLK, DPP6, DSC2, DSG2, DSP, DTNA, EMD, EYA4, FGF12, FHL1, FHL2, FKTN, FLNC, GAA, GATA4, GATA6, GATADI, GJA1, GJA5, GJC1, GLA, GPD1L, HCN4, HEY2, HFE, JPH2, JUP, KCNA5, KCNAB2, KCND3, KCNE1, KCNE2, KCNE3, KCNE5, KCNH2, KCNJ2, KCNJ5, KCNJ8, KCNQ1, LAMA4, LAMP2, LDB3, LMNA, MYBPC3, MYH6, MYH7, MYL2, MYL3, MYLK2, MYOM1, MYOZ2, MYPN, NEBL, NEXN, NKX2-5, NOS1AP, NPPA, NUP155, PDLIM3, PKP2, PLN, PRDM16, PRKAG2, PSEN1, PSEN2, PTPN11, RAF1, RANGRF, RBM20, RYR2, SCN10A, SCN1B, SCN2B, SCN3B, SCN4B, SCN5A, SCO2, SGCD, SLC8A1, SLMAP, SNTA1, STRN, SURF1, TAZ, TBX20, TBX5, TCAP, TGFB3, TMEM43, TMPO, TNNC1, TNNI3, TNNT2, TPM1, TRDN, TRPM4, TRPM7, TTN, TTR, VCL.)
</t>
  </si>
  <si>
    <t>Esoma Clinico/mendelioma (5.500 geni)</t>
  </si>
  <si>
    <t xml:space="preserve">Pannello collagenopatie
(FBN1, TGFBR1, TGFBR2, SMAD3, MYLK, MYH11, ACTA2, COL3A1, TGFB2,  TGFB3, FLNA, NOTCH1, MAT2A, MFAP5, PRKG1)
</t>
  </si>
  <si>
    <t xml:space="preserve">Pannello geni 
(BRCA1, BRCA2, PALB2)
</t>
  </si>
  <si>
    <t xml:space="preserve">Pannello Fibrosi Cistica
(CFTR)
</t>
  </si>
  <si>
    <t xml:space="preserve">Miseq Reagenti v2 Nano (300 Cycles) </t>
  </si>
  <si>
    <t>Miseq Reagenti v2 Micro (300 Cycles)</t>
  </si>
  <si>
    <t>Miseq Reagenti v2 (500 Cycles)</t>
  </si>
  <si>
    <t>Miseq Reagenti v3 (600 Cycles)</t>
  </si>
  <si>
    <t>Phix Control V3</t>
  </si>
  <si>
    <t xml:space="preserve">  slide flask - Caratteristiche tecniche: slide flask da 9 cm2. Piccola fiasca di coltura, sterilizzata ai raggi gamma, saldata su un vetrino in plastica da microscopia 26 x 76 mm. 
Confezionamento unitario richiesto: 5 fiasche in vassoio dedicato.
</t>
  </si>
  <si>
    <t xml:space="preserve">Terreno di coltura per amniociti “CHANG MEDIUM C” - Flacone da 100 ml </t>
  </si>
  <si>
    <t>Terreno RPMI 1640 - Terreno RPMI 1640 con L-glutammina contenente tutti i reagenti necessari alla coltura di linfociti da sangue periferico per la esecuzione del cariotipo. Flacone da 100 ml.</t>
  </si>
  <si>
    <t>100 flaconi</t>
  </si>
  <si>
    <t>96 flaconi</t>
  </si>
  <si>
    <t>90 € costo a flacone</t>
  </si>
  <si>
    <t>100 € costo a flacone</t>
  </si>
  <si>
    <t>TOTALE LOTTO 8</t>
  </si>
  <si>
    <t>Vetrini di alta qualità puliti e sgrassati, esenti da polveri, sporcizia ed incrinature. Sono resistenti a trattamenti enzimatici e microonde (750-800 watt). Dimensioni: 25,5 x 75,5 mm – spessore 1-1,2 mm – indice di rifrazione 1.513-1.523. Molati 90º- angoli smussati 45º a carica positiva con banda bianca</t>
  </si>
  <si>
    <t>base d'asta unitaria (a confezione oppure a test - vedi allegato 1)</t>
  </si>
  <si>
    <t xml:space="preserve">QTA ANNUALE RICHIESTA </t>
  </si>
  <si>
    <t>TOTALE LOTTO 9</t>
  </si>
  <si>
    <t>64 test</t>
  </si>
  <si>
    <t>192 test</t>
  </si>
  <si>
    <t>96 test</t>
  </si>
  <si>
    <r>
      <t xml:space="preserve"> KIT DI DIAGNOSTICA DI BIOLOGIA MOLECOLARE  COMPATIBILI CON L’APPARECCHIO APPLIED BIOSYSTEMS 3500 DX E MISEQDX - ILLUMINA, IN DOTAZIONE PRESSO L’UOSD GENETICA MEDICA DEL P.O. DI MATERA - N. 9 LOTTI
</t>
    </r>
    <r>
      <rPr>
        <b/>
        <sz val="14"/>
        <color rgb="FFFF0000"/>
        <rFont val="Calibri"/>
        <family val="2"/>
        <scheme val="minor"/>
      </rPr>
      <t>DURATA FORNITURA N. 1 ANNO</t>
    </r>
  </si>
  <si>
    <t>B0918BFF9A</t>
  </si>
  <si>
    <t>B0918C32EB</t>
  </si>
  <si>
    <t>B0918C0072</t>
  </si>
  <si>
    <t>B0918BDDF4</t>
  </si>
  <si>
    <t>B0918C1145</t>
  </si>
  <si>
    <t>B0918C43BE</t>
  </si>
  <si>
    <t>B0918BCD21</t>
  </si>
  <si>
    <t>B0918BEEC7</t>
  </si>
  <si>
    <t>B0918C2218</t>
  </si>
  <si>
    <t>ALLEGATO 4 ) DETTAGLIO OFFERTA ECONOMICA - compilare il lotto di patecipazione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</si>
</sst>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 #,##0.00_-;\-&quot;€&quot;\ * #,##0.00_-;_-&quot;€&quot;\ * &quot;-&quot;??_-;_-@_-"/>
    <numFmt numFmtId="164" formatCode="#,##0.00\ [$€-1];[Red]\-#,##0.00\ [$€-1]"/>
    <numFmt numFmtId="165" formatCode="#,##0\ [$€-1];[Red]\-#,##0\ [$€-1]"/>
  </numFmts>
  <fonts count="20" x14ac:knownFonts="1">
    <font>
      <sz val="11"/>
      <color theme="1"/>
      <name val="Calibri"/>
      <family val="2"/>
      <scheme val="minor"/>
    </font>
    <font>
      <b/>
      <sz val="16"/>
      <color theme="1"/>
      <name val="Calibri"/>
      <family val="2"/>
      <scheme val="minor"/>
    </font>
    <font>
      <sz val="11"/>
      <color theme="1"/>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
      <sz val="10"/>
      <name val="Arial"/>
      <family val="2"/>
    </font>
    <font>
      <b/>
      <sz val="10"/>
      <color rgb="FF000000"/>
      <name val="Arial"/>
      <family val="2"/>
    </font>
    <font>
      <b/>
      <sz val="10"/>
      <color rgb="FF000000"/>
      <name val="Wingdings"/>
      <charset val="2"/>
    </font>
    <font>
      <sz val="12"/>
      <color rgb="FFFF0000"/>
      <name val="Calibri"/>
      <family val="2"/>
      <scheme val="minor"/>
    </font>
    <font>
      <b/>
      <sz val="12"/>
      <name val="Garamond"/>
      <family val="1"/>
    </font>
    <font>
      <b/>
      <sz val="14"/>
      <color rgb="FFFF0000"/>
      <name val="Calibri"/>
      <family val="2"/>
      <scheme val="minor"/>
    </font>
    <font>
      <sz val="20"/>
      <color theme="1"/>
      <name val="Calibri"/>
      <family val="2"/>
      <scheme val="minor"/>
    </font>
    <font>
      <sz val="14"/>
      <color rgb="FFFF0000"/>
      <name val="Calibri"/>
      <family val="2"/>
      <scheme val="minor"/>
    </font>
    <font>
      <sz val="20"/>
      <color rgb="FFFF0000"/>
      <name val="Calibri"/>
      <family val="2"/>
      <scheme val="minor"/>
    </font>
    <font>
      <sz val="9"/>
      <color theme="1"/>
      <name val="Calibri"/>
      <family val="2"/>
      <scheme val="minor"/>
    </font>
    <font>
      <sz val="12"/>
      <color rgb="FF000000"/>
      <name val="Calibri"/>
      <family val="2"/>
      <scheme val="minor"/>
    </font>
    <font>
      <sz val="10"/>
      <color theme="1"/>
      <name val="Times New Roman"/>
      <family val="1"/>
    </font>
    <font>
      <sz val="12"/>
      <color theme="1"/>
      <name val="Times New Roman"/>
      <family val="1"/>
    </font>
    <font>
      <sz val="18"/>
      <color rgb="FFFF0000"/>
      <name val="Calibri"/>
      <family val="2"/>
      <scheme val="minor"/>
    </font>
  </fonts>
  <fills count="4">
    <fill>
      <patternFill patternType="none"/>
    </fill>
    <fill>
      <patternFill patternType="gray125"/>
    </fill>
    <fill>
      <patternFill patternType="solid">
        <fgColor rgb="FFFFFFFF"/>
        <bgColor indexed="64"/>
      </patternFill>
    </fill>
    <fill>
      <patternFill patternType="solid">
        <fgColor indexed="44"/>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3">
    <xf numFmtId="0" fontId="0" fillId="0" borderId="0"/>
    <xf numFmtId="44" fontId="2" fillId="0" borderId="0" applyFont="0" applyFill="0" applyBorder="0" applyAlignment="0" applyProtection="0"/>
    <xf numFmtId="0" fontId="6" fillId="0" borderId="0"/>
  </cellStyleXfs>
  <cellXfs count="110">
    <xf numFmtId="0" fontId="0" fillId="0" borderId="0" xfId="0"/>
    <xf numFmtId="0" fontId="0" fillId="0" borderId="0" xfId="0" applyAlignment="1">
      <alignment horizontal="center"/>
    </xf>
    <xf numFmtId="0" fontId="7" fillId="0" borderId="0" xfId="0" applyFont="1" applyAlignment="1">
      <alignment horizontal="justify" vertical="center"/>
    </xf>
    <xf numFmtId="0" fontId="8" fillId="0" borderId="0" xfId="0" applyFont="1" applyAlignment="1">
      <alignment horizontal="justify"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10" fillId="3" borderId="1" xfId="0" applyNumberFormat="1" applyFont="1" applyFill="1" applyBorder="1" applyAlignment="1">
      <alignment horizontal="center" vertical="center" wrapText="1"/>
    </xf>
    <xf numFmtId="44" fontId="5" fillId="0" borderId="1" xfId="1" applyFont="1" applyBorder="1" applyAlignment="1">
      <alignment horizontal="center" vertical="center"/>
    </xf>
    <xf numFmtId="44" fontId="9" fillId="0" borderId="1" xfId="1" applyFont="1" applyBorder="1" applyAlignment="1">
      <alignment horizontal="center" vertical="center"/>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0" fillId="0" borderId="1" xfId="0" applyBorder="1" applyAlignment="1">
      <alignment horizontal="center"/>
    </xf>
    <xf numFmtId="0" fontId="4" fillId="0" borderId="2" xfId="0" applyFont="1" applyBorder="1" applyAlignment="1">
      <alignment horizontal="left" vertical="center" wrapText="1"/>
    </xf>
    <xf numFmtId="0" fontId="0" fillId="0" borderId="1" xfId="0" applyBorder="1"/>
    <xf numFmtId="0" fontId="15" fillId="0" borderId="1" xfId="0" applyFont="1" applyBorder="1" applyAlignment="1">
      <alignment vertical="center" wrapText="1"/>
    </xf>
    <xf numFmtId="0" fontId="0" fillId="0" borderId="5" xfId="0" applyBorder="1"/>
    <xf numFmtId="0" fontId="15" fillId="0" borderId="8" xfId="0" applyFont="1" applyBorder="1" applyAlignment="1">
      <alignment vertical="center" wrapText="1"/>
    </xf>
    <xf numFmtId="0" fontId="16" fillId="2" borderId="8" xfId="0" applyFont="1" applyFill="1" applyBorder="1" applyAlignment="1">
      <alignment horizontal="center" vertical="center"/>
    </xf>
    <xf numFmtId="44" fontId="16" fillId="0" borderId="8" xfId="1" applyFont="1" applyBorder="1" applyAlignment="1">
      <alignment horizontal="center" vertical="center"/>
    </xf>
    <xf numFmtId="0" fontId="15" fillId="0" borderId="2" xfId="0" applyFont="1" applyBorder="1" applyAlignment="1">
      <alignment vertical="center" wrapText="1"/>
    </xf>
    <xf numFmtId="0" fontId="15" fillId="0" borderId="3" xfId="0" applyFont="1" applyBorder="1" applyAlignment="1">
      <alignment vertical="center" wrapText="1"/>
    </xf>
    <xf numFmtId="0" fontId="16" fillId="2" borderId="3" xfId="0" applyFont="1" applyFill="1" applyBorder="1" applyAlignment="1">
      <alignment horizontal="center" vertical="center"/>
    </xf>
    <xf numFmtId="44" fontId="16" fillId="0" borderId="3" xfId="1" applyFont="1" applyBorder="1" applyAlignment="1">
      <alignment horizontal="center" vertical="center"/>
    </xf>
    <xf numFmtId="0" fontId="16" fillId="2" borderId="1" xfId="0" applyFont="1" applyFill="1" applyBorder="1" applyAlignment="1">
      <alignment horizontal="center" vertical="center"/>
    </xf>
    <xf numFmtId="44" fontId="16" fillId="0" borderId="1" xfId="1" applyFont="1" applyBorder="1" applyAlignment="1">
      <alignment horizontal="center" vertical="center"/>
    </xf>
    <xf numFmtId="0" fontId="17" fillId="0" borderId="1" xfId="0" applyFont="1" applyBorder="1" applyAlignment="1">
      <alignment vertical="center" wrapText="1"/>
    </xf>
    <xf numFmtId="0" fontId="18" fillId="0" borderId="1" xfId="0" applyFont="1" applyBorder="1" applyAlignment="1">
      <alignment horizontal="center" vertical="center" wrapText="1"/>
    </xf>
    <xf numFmtId="165" fontId="18" fillId="0" borderId="1" xfId="0" applyNumberFormat="1" applyFont="1" applyBorder="1" applyAlignment="1">
      <alignment horizontal="center" vertical="center" wrapText="1"/>
    </xf>
    <xf numFmtId="3" fontId="18" fillId="0" borderId="1" xfId="0" applyNumberFormat="1" applyFont="1" applyBorder="1" applyAlignment="1">
      <alignment horizontal="center" vertical="center" wrapText="1"/>
    </xf>
    <xf numFmtId="0" fontId="17" fillId="0" borderId="8" xfId="0" applyFont="1" applyBorder="1" applyAlignment="1">
      <alignment vertical="center" wrapText="1"/>
    </xf>
    <xf numFmtId="0" fontId="18" fillId="0" borderId="8" xfId="0" applyFont="1" applyBorder="1" applyAlignment="1">
      <alignment horizontal="center" vertical="center" wrapText="1"/>
    </xf>
    <xf numFmtId="165" fontId="18" fillId="0" borderId="8" xfId="0" applyNumberFormat="1" applyFont="1" applyBorder="1" applyAlignment="1">
      <alignment horizontal="center" vertical="center" wrapText="1"/>
    </xf>
    <xf numFmtId="44" fontId="16" fillId="0" borderId="4" xfId="1" applyFont="1" applyBorder="1" applyAlignment="1">
      <alignment horizontal="center" vertical="center"/>
    </xf>
    <xf numFmtId="0" fontId="15" fillId="0" borderId="4" xfId="0" applyFont="1" applyBorder="1" applyAlignment="1">
      <alignment vertical="center" wrapText="1"/>
    </xf>
    <xf numFmtId="0" fontId="16" fillId="2" borderId="4" xfId="0" applyFont="1" applyFill="1" applyBorder="1" applyAlignment="1">
      <alignment horizontal="center" vertical="center"/>
    </xf>
    <xf numFmtId="165" fontId="16" fillId="0" borderId="4" xfId="1" applyNumberFormat="1" applyFont="1" applyBorder="1" applyAlignment="1">
      <alignment horizontal="center" vertical="center"/>
    </xf>
    <xf numFmtId="165" fontId="16" fillId="0" borderId="1" xfId="1" applyNumberFormat="1" applyFont="1" applyBorder="1" applyAlignment="1">
      <alignment horizontal="center" vertical="center"/>
    </xf>
    <xf numFmtId="0" fontId="14" fillId="0" borderId="1" xfId="0" applyFont="1" applyBorder="1" applyAlignment="1">
      <alignment horizontal="center"/>
    </xf>
    <xf numFmtId="0" fontId="14" fillId="0" borderId="8" xfId="0" applyFont="1" applyBorder="1" applyAlignment="1">
      <alignment horizontal="center"/>
    </xf>
    <xf numFmtId="0" fontId="14" fillId="0" borderId="34" xfId="0" applyFont="1" applyBorder="1" applyAlignment="1">
      <alignment horizontal="center"/>
    </xf>
    <xf numFmtId="44" fontId="16" fillId="2" borderId="8" xfId="1" applyFont="1" applyFill="1" applyBorder="1" applyAlignment="1">
      <alignment horizontal="center" vertical="center"/>
    </xf>
    <xf numFmtId="0" fontId="10" fillId="3" borderId="5" xfId="0" applyNumberFormat="1" applyFont="1" applyFill="1" applyBorder="1" applyAlignment="1">
      <alignment horizontal="center" vertical="center" wrapText="1"/>
    </xf>
    <xf numFmtId="0" fontId="1" fillId="0" borderId="34" xfId="0" applyFont="1" applyBorder="1" applyAlignment="1">
      <alignment horizontal="center" vertical="center"/>
    </xf>
    <xf numFmtId="0" fontId="0" fillId="0" borderId="34" xfId="0" applyBorder="1" applyAlignment="1">
      <alignment horizontal="center"/>
    </xf>
    <xf numFmtId="0" fontId="3" fillId="0" borderId="19" xfId="0" applyFont="1" applyBorder="1" applyAlignment="1">
      <alignment horizontal="center" vertical="center"/>
    </xf>
    <xf numFmtId="0" fontId="0" fillId="0" borderId="30" xfId="0" applyBorder="1" applyAlignment="1">
      <alignment horizontal="center"/>
    </xf>
    <xf numFmtId="0" fontId="0" fillId="0" borderId="31" xfId="0" applyBorder="1"/>
    <xf numFmtId="0" fontId="0" fillId="0" borderId="35" xfId="0" applyBorder="1" applyAlignment="1">
      <alignment horizontal="right"/>
    </xf>
    <xf numFmtId="0" fontId="3" fillId="0" borderId="21" xfId="0" applyFont="1" applyBorder="1" applyAlignment="1">
      <alignment horizontal="right" vertical="center" wrapText="1"/>
    </xf>
    <xf numFmtId="44" fontId="5" fillId="0" borderId="9" xfId="1" applyFont="1" applyBorder="1" applyAlignment="1">
      <alignment horizontal="right" vertical="center"/>
    </xf>
    <xf numFmtId="44" fontId="5" fillId="0" borderId="11" xfId="1" applyFont="1" applyBorder="1" applyAlignment="1">
      <alignment horizontal="right" vertical="center"/>
    </xf>
    <xf numFmtId="44" fontId="13" fillId="0" borderId="25" xfId="0" applyNumberFormat="1" applyFont="1" applyBorder="1" applyAlignment="1">
      <alignment horizontal="right"/>
    </xf>
    <xf numFmtId="44" fontId="5" fillId="0" borderId="9" xfId="1" applyFont="1" applyBorder="1" applyAlignment="1">
      <alignment horizontal="right"/>
    </xf>
    <xf numFmtId="44" fontId="13" fillId="0" borderId="21" xfId="0" applyNumberFormat="1" applyFont="1" applyBorder="1" applyAlignment="1">
      <alignment horizontal="right"/>
    </xf>
    <xf numFmtId="164" fontId="5" fillId="0" borderId="9" xfId="0" applyNumberFormat="1" applyFont="1" applyBorder="1" applyAlignment="1">
      <alignment horizontal="right"/>
    </xf>
    <xf numFmtId="164" fontId="5" fillId="0" borderId="11" xfId="0" applyNumberFormat="1" applyFont="1" applyBorder="1" applyAlignment="1">
      <alignment horizontal="right" vertical="center"/>
    </xf>
    <xf numFmtId="164" fontId="5" fillId="0" borderId="11" xfId="0" applyNumberFormat="1" applyFont="1" applyBorder="1" applyAlignment="1">
      <alignment horizontal="right"/>
    </xf>
    <xf numFmtId="164" fontId="13" fillId="0" borderId="15" xfId="0" applyNumberFormat="1" applyFont="1" applyBorder="1" applyAlignment="1">
      <alignment horizontal="right"/>
    </xf>
    <xf numFmtId="44" fontId="16" fillId="0" borderId="18" xfId="1" applyFont="1" applyBorder="1" applyAlignment="1">
      <alignment horizontal="right" vertical="center"/>
    </xf>
    <xf numFmtId="44" fontId="16" fillId="0" borderId="9" xfId="1" applyFont="1" applyBorder="1" applyAlignment="1">
      <alignment horizontal="right" vertical="center"/>
    </xf>
    <xf numFmtId="44" fontId="16" fillId="0" borderId="17" xfId="1" applyFont="1" applyBorder="1" applyAlignment="1">
      <alignment horizontal="right" vertical="center"/>
    </xf>
    <xf numFmtId="44" fontId="13" fillId="0" borderId="15" xfId="0" applyNumberFormat="1" applyFont="1" applyBorder="1" applyAlignment="1">
      <alignment horizontal="right"/>
    </xf>
    <xf numFmtId="165" fontId="16" fillId="0" borderId="18" xfId="1" applyNumberFormat="1" applyFont="1" applyBorder="1" applyAlignment="1">
      <alignment horizontal="right" vertical="center"/>
    </xf>
    <xf numFmtId="165" fontId="13" fillId="0" borderId="15" xfId="0" applyNumberFormat="1" applyFont="1" applyBorder="1" applyAlignment="1">
      <alignment horizontal="right"/>
    </xf>
    <xf numFmtId="44" fontId="16" fillId="0" borderId="11" xfId="1" applyFont="1" applyBorder="1" applyAlignment="1">
      <alignment horizontal="right" vertical="center"/>
    </xf>
    <xf numFmtId="44" fontId="13" fillId="2" borderId="9" xfId="1" applyFont="1" applyFill="1" applyBorder="1" applyAlignment="1">
      <alignment horizontal="right" vertical="center"/>
    </xf>
    <xf numFmtId="44" fontId="13" fillId="0" borderId="32" xfId="0" applyNumberFormat="1" applyFont="1" applyBorder="1" applyAlignment="1">
      <alignment horizontal="right"/>
    </xf>
    <xf numFmtId="0" fontId="0" fillId="0" borderId="0" xfId="0" applyAlignment="1">
      <alignment horizontal="right"/>
    </xf>
    <xf numFmtId="0" fontId="0" fillId="0" borderId="1" xfId="0" applyBorder="1" applyAlignment="1">
      <alignment horizontal="center"/>
    </xf>
    <xf numFmtId="0" fontId="0" fillId="0" borderId="5" xfId="0" applyBorder="1" applyAlignment="1">
      <alignment horizontal="center"/>
    </xf>
    <xf numFmtId="0" fontId="1" fillId="0" borderId="33" xfId="0" applyFont="1" applyBorder="1" applyAlignment="1">
      <alignment horizontal="center" vertical="center"/>
    </xf>
    <xf numFmtId="0" fontId="1" fillId="0" borderId="34" xfId="0" applyFont="1" applyBorder="1" applyAlignment="1">
      <alignment horizontal="center" vertical="center"/>
    </xf>
    <xf numFmtId="49" fontId="12" fillId="0" borderId="6" xfId="0" applyNumberFormat="1" applyFont="1" applyBorder="1" applyAlignment="1">
      <alignment horizontal="center" vertical="center" wrapText="1"/>
    </xf>
    <xf numFmtId="49" fontId="12" fillId="0" borderId="10" xfId="0" applyNumberFormat="1" applyFont="1" applyBorder="1" applyAlignment="1">
      <alignment horizontal="center" vertical="center" wrapText="1"/>
    </xf>
    <xf numFmtId="49" fontId="12" fillId="0" borderId="12" xfId="0" applyNumberFormat="1" applyFont="1" applyBorder="1" applyAlignment="1">
      <alignment horizontal="center" vertical="center" wrapText="1"/>
    </xf>
    <xf numFmtId="49" fontId="5" fillId="0" borderId="24" xfId="0" applyNumberFormat="1" applyFont="1" applyBorder="1" applyAlignment="1">
      <alignment vertical="center" wrapText="1"/>
    </xf>
    <xf numFmtId="49" fontId="5" fillId="0" borderId="20" xfId="0" applyNumberFormat="1" applyFont="1" applyBorder="1" applyAlignment="1">
      <alignment vertical="center" wrapText="1"/>
    </xf>
    <xf numFmtId="49" fontId="5" fillId="0" borderId="13" xfId="0" applyNumberFormat="1" applyFont="1" applyBorder="1" applyAlignment="1">
      <alignment vertical="center" wrapText="1"/>
    </xf>
    <xf numFmtId="49" fontId="12" fillId="0" borderId="26" xfId="0" applyNumberFormat="1" applyFont="1" applyBorder="1" applyAlignment="1">
      <alignment horizontal="center" vertical="center" wrapText="1"/>
    </xf>
    <xf numFmtId="49" fontId="12" fillId="0" borderId="19" xfId="0" applyNumberFormat="1" applyFont="1" applyBorder="1" applyAlignment="1">
      <alignment horizontal="center" vertical="center" wrapText="1"/>
    </xf>
    <xf numFmtId="49" fontId="5" fillId="0" borderId="4" xfId="0" applyNumberFormat="1" applyFont="1" applyBorder="1" applyAlignment="1">
      <alignment vertical="center" wrapText="1"/>
    </xf>
    <xf numFmtId="49" fontId="5" fillId="0" borderId="2" xfId="0" applyNumberFormat="1" applyFont="1" applyBorder="1" applyAlignment="1">
      <alignment vertical="center" wrapText="1"/>
    </xf>
    <xf numFmtId="0" fontId="14" fillId="0" borderId="2" xfId="0" applyFont="1" applyBorder="1" applyAlignment="1">
      <alignment horizontal="center"/>
    </xf>
    <xf numFmtId="49" fontId="5" fillId="0" borderId="8" xfId="0" applyNumberFormat="1" applyFont="1" applyBorder="1" applyAlignment="1">
      <alignment vertical="center" wrapText="1"/>
    </xf>
    <xf numFmtId="49" fontId="5" fillId="0" borderId="1" xfId="0" applyNumberFormat="1" applyFont="1" applyBorder="1" applyAlignment="1">
      <alignment vertical="center" wrapText="1"/>
    </xf>
    <xf numFmtId="49" fontId="5" fillId="0" borderId="14" xfId="0" applyNumberFormat="1" applyFont="1" applyBorder="1" applyAlignment="1">
      <alignment vertical="center" wrapText="1"/>
    </xf>
    <xf numFmtId="0" fontId="14" fillId="0" borderId="14" xfId="0" applyFont="1" applyBorder="1" applyAlignment="1">
      <alignment horizontal="center"/>
    </xf>
    <xf numFmtId="49" fontId="5" fillId="0" borderId="7" xfId="0" applyNumberFormat="1" applyFont="1" applyBorder="1" applyAlignment="1">
      <alignment vertical="center" wrapText="1"/>
    </xf>
    <xf numFmtId="49" fontId="5" fillId="0" borderId="3" xfId="0" applyNumberFormat="1" applyFont="1" applyBorder="1" applyAlignment="1">
      <alignment vertical="center" wrapText="1"/>
    </xf>
    <xf numFmtId="0" fontId="14" fillId="0" borderId="16" xfId="0" applyFont="1" applyBorder="1" applyAlignment="1">
      <alignment horizontal="center"/>
    </xf>
    <xf numFmtId="49" fontId="12" fillId="0" borderId="23" xfId="0" applyNumberFormat="1" applyFont="1" applyBorder="1" applyAlignment="1">
      <alignment horizontal="center" vertical="center" wrapText="1"/>
    </xf>
    <xf numFmtId="49" fontId="12" fillId="0" borderId="22" xfId="0" applyNumberFormat="1" applyFont="1" applyBorder="1" applyAlignment="1">
      <alignment horizontal="center" vertical="center" wrapText="1"/>
    </xf>
    <xf numFmtId="49" fontId="5" fillId="0" borderId="16" xfId="0" applyNumberFormat="1" applyFont="1" applyBorder="1" applyAlignment="1">
      <alignment vertical="center" wrapText="1"/>
    </xf>
    <xf numFmtId="49" fontId="12" fillId="0" borderId="27" xfId="0" applyNumberFormat="1" applyFont="1" applyBorder="1" applyAlignment="1">
      <alignment horizontal="center" vertical="center" wrapText="1"/>
    </xf>
    <xf numFmtId="49" fontId="12" fillId="0" borderId="29" xfId="0" applyNumberFormat="1" applyFont="1" applyBorder="1" applyAlignment="1">
      <alignment horizontal="center" vertical="center" wrapText="1"/>
    </xf>
    <xf numFmtId="49" fontId="5" fillId="0" borderId="6" xfId="0" applyNumberFormat="1" applyFont="1" applyBorder="1" applyAlignment="1">
      <alignment vertical="center" wrapText="1"/>
    </xf>
    <xf numFmtId="49" fontId="5" fillId="0" borderId="12" xfId="0" applyNumberFormat="1" applyFont="1" applyBorder="1" applyAlignment="1">
      <alignment vertical="center" wrapText="1"/>
    </xf>
    <xf numFmtId="0" fontId="19" fillId="0" borderId="30" xfId="0" applyFont="1" applyBorder="1" applyAlignment="1">
      <alignment horizontal="center"/>
    </xf>
    <xf numFmtId="0" fontId="19" fillId="0" borderId="31" xfId="0" applyFont="1" applyBorder="1" applyAlignment="1">
      <alignment horizontal="center"/>
    </xf>
    <xf numFmtId="49" fontId="12" fillId="0" borderId="28" xfId="0" applyNumberFormat="1" applyFont="1" applyBorder="1" applyAlignment="1">
      <alignment horizontal="center" vertical="center" wrapText="1"/>
    </xf>
    <xf numFmtId="49" fontId="5" fillId="0" borderId="26" xfId="0" applyNumberFormat="1" applyFont="1" applyBorder="1" applyAlignment="1">
      <alignment vertical="center" wrapText="1"/>
    </xf>
    <xf numFmtId="49" fontId="5" fillId="0" borderId="22" xfId="0" applyNumberFormat="1" applyFont="1" applyBorder="1" applyAlignment="1">
      <alignment vertical="center" wrapText="1"/>
    </xf>
    <xf numFmtId="49" fontId="5" fillId="0" borderId="7"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1" fillId="0" borderId="0" xfId="0" applyFont="1" applyBorder="1" applyAlignment="1">
      <alignment horizontal="center" vertical="center"/>
    </xf>
  </cellXfs>
  <cellStyles count="3">
    <cellStyle name="Normale" xfId="0" builtinId="0"/>
    <cellStyle name="Normale 2 2" xfId="2"/>
    <cellStyle name="Valuta" xfId="1" builtin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
  <sheetViews>
    <sheetView tabSelected="1" view="pageBreakPreview" zoomScale="80" zoomScaleNormal="110" zoomScaleSheetLayoutView="80" workbookViewId="0">
      <selection sqref="A1:D1"/>
    </sheetView>
  </sheetViews>
  <sheetFormatPr defaultRowHeight="15" x14ac:dyDescent="0.25"/>
  <cols>
    <col min="1" max="1" width="9.140625" style="1"/>
    <col min="2" max="2" width="21.5703125" customWidth="1"/>
    <col min="3" max="3" width="72.7109375" customWidth="1"/>
    <col min="4" max="4" width="22.7109375" style="1" customWidth="1"/>
    <col min="5" max="5" width="21.140625" style="1" customWidth="1"/>
    <col min="6" max="6" width="18" style="1" customWidth="1"/>
    <col min="7" max="7" width="18.5703125" style="70" customWidth="1"/>
    <col min="8" max="8" width="16.85546875" customWidth="1"/>
    <col min="9" max="9" width="13.140625" customWidth="1"/>
    <col min="10" max="10" width="19.5703125" customWidth="1"/>
    <col min="11" max="11" width="12.140625" customWidth="1"/>
    <col min="12" max="12" width="13.42578125" customWidth="1"/>
  </cols>
  <sheetData>
    <row r="1" spans="1:12" ht="30.75" customHeight="1" x14ac:dyDescent="0.25">
      <c r="A1" s="73" t="s">
        <v>73</v>
      </c>
      <c r="B1" s="74"/>
      <c r="C1" s="74"/>
      <c r="D1" s="74"/>
      <c r="E1" s="45"/>
      <c r="F1" s="46"/>
      <c r="G1" s="50"/>
    </row>
    <row r="2" spans="1:12" ht="111" customHeight="1" thickBot="1" x14ac:dyDescent="0.3">
      <c r="A2" s="47" t="s">
        <v>13</v>
      </c>
      <c r="B2" s="4" t="s">
        <v>2</v>
      </c>
      <c r="C2" s="15" t="s">
        <v>63</v>
      </c>
      <c r="D2" s="5" t="s">
        <v>58</v>
      </c>
      <c r="E2" s="5" t="s">
        <v>29</v>
      </c>
      <c r="F2" s="5" t="s">
        <v>57</v>
      </c>
      <c r="G2" s="51" t="s">
        <v>4</v>
      </c>
      <c r="H2" s="44" t="s">
        <v>5</v>
      </c>
      <c r="I2" s="6" t="s">
        <v>8</v>
      </c>
      <c r="J2" s="6" t="s">
        <v>6</v>
      </c>
      <c r="K2" s="6" t="s">
        <v>7</v>
      </c>
      <c r="L2" s="6" t="s">
        <v>9</v>
      </c>
    </row>
    <row r="3" spans="1:12" ht="30.75" customHeight="1" x14ac:dyDescent="0.25">
      <c r="A3" s="75" t="s">
        <v>1</v>
      </c>
      <c r="B3" s="78" t="s">
        <v>64</v>
      </c>
      <c r="C3" s="32" t="s">
        <v>30</v>
      </c>
      <c r="D3" s="33">
        <v>800</v>
      </c>
      <c r="E3" s="33">
        <v>32</v>
      </c>
      <c r="F3" s="34">
        <v>400</v>
      </c>
      <c r="G3" s="52">
        <f>E3*F3</f>
        <v>12800</v>
      </c>
      <c r="H3" s="72"/>
      <c r="I3" s="71"/>
      <c r="J3" s="71"/>
      <c r="K3" s="71"/>
      <c r="L3" s="71"/>
    </row>
    <row r="4" spans="1:12" ht="21" customHeight="1" x14ac:dyDescent="0.25">
      <c r="A4" s="76"/>
      <c r="B4" s="79"/>
      <c r="C4" s="28" t="s">
        <v>31</v>
      </c>
      <c r="D4" s="29">
        <v>200</v>
      </c>
      <c r="E4" s="29">
        <v>4</v>
      </c>
      <c r="F4" s="30">
        <v>800</v>
      </c>
      <c r="G4" s="53">
        <f t="shared" ref="G4:G8" si="0">E4*F4</f>
        <v>3200</v>
      </c>
      <c r="H4" s="72"/>
      <c r="I4" s="71"/>
      <c r="J4" s="71"/>
      <c r="K4" s="71"/>
      <c r="L4" s="71"/>
    </row>
    <row r="5" spans="1:12" ht="22.5" customHeight="1" x14ac:dyDescent="0.25">
      <c r="A5" s="76"/>
      <c r="B5" s="79"/>
      <c r="C5" s="28" t="s">
        <v>32</v>
      </c>
      <c r="D5" s="31">
        <v>1000</v>
      </c>
      <c r="E5" s="29">
        <v>10</v>
      </c>
      <c r="F5" s="30">
        <v>500</v>
      </c>
      <c r="G5" s="53">
        <f t="shared" si="0"/>
        <v>5000</v>
      </c>
      <c r="H5" s="72"/>
      <c r="I5" s="71"/>
      <c r="J5" s="71"/>
      <c r="K5" s="71"/>
      <c r="L5" s="71"/>
    </row>
    <row r="6" spans="1:12" ht="32.25" customHeight="1" x14ac:dyDescent="0.25">
      <c r="A6" s="76"/>
      <c r="B6" s="79"/>
      <c r="C6" s="28" t="s">
        <v>33</v>
      </c>
      <c r="D6" s="29">
        <v>6</v>
      </c>
      <c r="E6" s="29">
        <v>1</v>
      </c>
      <c r="F6" s="30">
        <v>35</v>
      </c>
      <c r="G6" s="53">
        <f t="shared" si="0"/>
        <v>35</v>
      </c>
      <c r="H6" s="72"/>
      <c r="I6" s="71"/>
      <c r="J6" s="71"/>
      <c r="K6" s="71"/>
      <c r="L6" s="71"/>
    </row>
    <row r="7" spans="1:12" ht="23.25" customHeight="1" x14ac:dyDescent="0.25">
      <c r="A7" s="76"/>
      <c r="B7" s="79"/>
      <c r="C7" s="28" t="s">
        <v>34</v>
      </c>
      <c r="D7" s="29">
        <v>6</v>
      </c>
      <c r="E7" s="29">
        <v>1</v>
      </c>
      <c r="F7" s="30">
        <v>35</v>
      </c>
      <c r="G7" s="53">
        <f t="shared" si="0"/>
        <v>35</v>
      </c>
      <c r="H7" s="18"/>
      <c r="I7" s="16"/>
      <c r="J7" s="16"/>
      <c r="K7" s="16"/>
      <c r="L7" s="16"/>
    </row>
    <row r="8" spans="1:12" ht="21.75" customHeight="1" x14ac:dyDescent="0.25">
      <c r="A8" s="76"/>
      <c r="B8" s="79"/>
      <c r="C8" s="28" t="s">
        <v>35</v>
      </c>
      <c r="D8" s="29">
        <v>6</v>
      </c>
      <c r="E8" s="29">
        <v>1</v>
      </c>
      <c r="F8" s="30">
        <v>35</v>
      </c>
      <c r="G8" s="53">
        <f t="shared" si="0"/>
        <v>35</v>
      </c>
      <c r="H8" s="18"/>
      <c r="I8" s="16"/>
      <c r="J8" s="16"/>
      <c r="K8" s="16"/>
      <c r="L8" s="16"/>
    </row>
    <row r="9" spans="1:12" ht="24.75" customHeight="1" thickBot="1" x14ac:dyDescent="0.45">
      <c r="A9" s="77"/>
      <c r="B9" s="80"/>
      <c r="C9" s="92" t="s">
        <v>14</v>
      </c>
      <c r="D9" s="92"/>
      <c r="E9" s="92"/>
      <c r="F9" s="92"/>
      <c r="G9" s="54">
        <f>SUM(G3:G8)</f>
        <v>21105</v>
      </c>
      <c r="H9" s="18"/>
      <c r="I9" s="16"/>
      <c r="J9" s="16"/>
      <c r="K9" s="16"/>
      <c r="L9" s="16"/>
    </row>
    <row r="10" spans="1:12" ht="29.25" customHeight="1" x14ac:dyDescent="0.25">
      <c r="A10" s="75">
        <v>2</v>
      </c>
      <c r="B10" s="90" t="s">
        <v>65</v>
      </c>
      <c r="C10" s="19" t="s">
        <v>36</v>
      </c>
      <c r="D10" s="20">
        <v>96</v>
      </c>
      <c r="E10" s="20">
        <v>6</v>
      </c>
      <c r="F10" s="21">
        <v>120</v>
      </c>
      <c r="G10" s="55">
        <f>D10*F10</f>
        <v>11520</v>
      </c>
      <c r="H10" s="18"/>
      <c r="I10" s="16"/>
      <c r="J10" s="16"/>
      <c r="K10" s="16"/>
      <c r="L10" s="16"/>
    </row>
    <row r="11" spans="1:12" ht="27" thickBot="1" x14ac:dyDescent="0.45">
      <c r="A11" s="82"/>
      <c r="B11" s="91"/>
      <c r="C11" s="85" t="s">
        <v>15</v>
      </c>
      <c r="D11" s="85"/>
      <c r="E11" s="85"/>
      <c r="F11" s="85"/>
      <c r="G11" s="56">
        <f>SUM(G10:G10)</f>
        <v>11520</v>
      </c>
      <c r="H11" s="18"/>
      <c r="I11" s="16"/>
      <c r="J11" s="16"/>
      <c r="K11" s="16"/>
      <c r="L11" s="16"/>
    </row>
    <row r="12" spans="1:12" ht="36" x14ac:dyDescent="0.25">
      <c r="A12" s="93" t="s">
        <v>18</v>
      </c>
      <c r="B12" s="90" t="s">
        <v>66</v>
      </c>
      <c r="C12" s="19" t="s">
        <v>37</v>
      </c>
      <c r="D12" s="20">
        <v>64</v>
      </c>
      <c r="E12" s="20">
        <v>2</v>
      </c>
      <c r="F12" s="21">
        <v>9600</v>
      </c>
      <c r="G12" s="57">
        <f>E12*F12</f>
        <v>19200</v>
      </c>
      <c r="H12" s="18"/>
      <c r="I12" s="16"/>
      <c r="J12" s="16"/>
      <c r="K12" s="16"/>
      <c r="L12" s="16"/>
    </row>
    <row r="13" spans="1:12" ht="144" x14ac:dyDescent="0.25">
      <c r="A13" s="94"/>
      <c r="B13" s="91"/>
      <c r="C13" s="17" t="s">
        <v>38</v>
      </c>
      <c r="D13" s="26">
        <v>64</v>
      </c>
      <c r="E13" s="26">
        <v>2</v>
      </c>
      <c r="F13" s="27">
        <v>9600</v>
      </c>
      <c r="G13" s="58">
        <f t="shared" ref="G13:G14" si="1">E13*F13</f>
        <v>19200</v>
      </c>
      <c r="H13" s="18"/>
      <c r="I13" s="16"/>
      <c r="J13" s="16"/>
      <c r="K13" s="16"/>
      <c r="L13" s="16"/>
    </row>
    <row r="14" spans="1:12" ht="15.75" x14ac:dyDescent="0.25">
      <c r="A14" s="94"/>
      <c r="B14" s="91"/>
      <c r="C14" s="17" t="s">
        <v>39</v>
      </c>
      <c r="D14" s="26">
        <v>16</v>
      </c>
      <c r="E14" s="26">
        <v>1</v>
      </c>
      <c r="F14" s="25">
        <v>6400</v>
      </c>
      <c r="G14" s="59">
        <f t="shared" si="1"/>
        <v>6400</v>
      </c>
      <c r="H14" s="18"/>
      <c r="I14" s="16"/>
      <c r="J14" s="16"/>
      <c r="K14" s="16"/>
      <c r="L14" s="16"/>
    </row>
    <row r="15" spans="1:12" ht="27" thickBot="1" x14ac:dyDescent="0.45">
      <c r="A15" s="77"/>
      <c r="B15" s="95"/>
      <c r="C15" s="89" t="s">
        <v>17</v>
      </c>
      <c r="D15" s="89"/>
      <c r="E15" s="89"/>
      <c r="F15" s="89"/>
      <c r="G15" s="60">
        <f>SUM(G12:G14)</f>
        <v>44800</v>
      </c>
      <c r="H15" s="18"/>
      <c r="I15" s="16"/>
      <c r="J15" s="16"/>
      <c r="K15" s="16"/>
      <c r="L15" s="16"/>
    </row>
    <row r="16" spans="1:12" ht="50.25" customHeight="1" x14ac:dyDescent="0.25">
      <c r="A16" s="81" t="s">
        <v>19</v>
      </c>
      <c r="B16" s="83" t="s">
        <v>67</v>
      </c>
      <c r="C16" s="36" t="s">
        <v>40</v>
      </c>
      <c r="D16" s="37" t="s">
        <v>60</v>
      </c>
      <c r="E16" s="37"/>
      <c r="F16" s="35"/>
      <c r="G16" s="61">
        <v>25600</v>
      </c>
      <c r="H16" s="18"/>
      <c r="I16" s="16"/>
      <c r="J16" s="16"/>
      <c r="K16" s="16"/>
      <c r="L16" s="16"/>
    </row>
    <row r="17" spans="1:12" ht="27" thickBot="1" x14ac:dyDescent="0.45">
      <c r="A17" s="82"/>
      <c r="B17" s="84"/>
      <c r="C17" s="85" t="s">
        <v>20</v>
      </c>
      <c r="D17" s="85"/>
      <c r="E17" s="85"/>
      <c r="F17" s="85"/>
      <c r="G17" s="56">
        <f>SUM(G16:G16)</f>
        <v>25600</v>
      </c>
      <c r="H17" s="18"/>
      <c r="I17" s="16"/>
      <c r="J17" s="16"/>
      <c r="K17" s="16"/>
      <c r="L17" s="16"/>
    </row>
    <row r="18" spans="1:12" ht="36" x14ac:dyDescent="0.25">
      <c r="A18" s="75" t="s">
        <v>21</v>
      </c>
      <c r="B18" s="86" t="s">
        <v>68</v>
      </c>
      <c r="C18" s="19" t="s">
        <v>41</v>
      </c>
      <c r="D18" s="20" t="s">
        <v>61</v>
      </c>
      <c r="E18" s="20">
        <v>8</v>
      </c>
      <c r="F18" s="21">
        <v>3120</v>
      </c>
      <c r="G18" s="62">
        <f>E18*F18</f>
        <v>24960</v>
      </c>
      <c r="H18" s="18"/>
      <c r="I18" s="16"/>
      <c r="J18" s="16"/>
      <c r="K18" s="16"/>
      <c r="L18" s="16"/>
    </row>
    <row r="19" spans="1:12" ht="36" x14ac:dyDescent="0.25">
      <c r="A19" s="76"/>
      <c r="B19" s="87"/>
      <c r="C19" s="23" t="s">
        <v>42</v>
      </c>
      <c r="D19" s="24" t="s">
        <v>62</v>
      </c>
      <c r="E19" s="24">
        <v>4</v>
      </c>
      <c r="F19" s="25">
        <v>3120</v>
      </c>
      <c r="G19" s="63">
        <f>E19*F19</f>
        <v>12480</v>
      </c>
      <c r="H19" s="18"/>
      <c r="I19" s="16"/>
      <c r="J19" s="16"/>
      <c r="K19" s="16"/>
      <c r="L19" s="16"/>
    </row>
    <row r="20" spans="1:12" ht="27" thickBot="1" x14ac:dyDescent="0.45">
      <c r="A20" s="77"/>
      <c r="B20" s="88"/>
      <c r="C20" s="89" t="s">
        <v>22</v>
      </c>
      <c r="D20" s="89"/>
      <c r="E20" s="89"/>
      <c r="F20" s="89"/>
      <c r="G20" s="64">
        <f>SUM(G18:G19)</f>
        <v>37440</v>
      </c>
      <c r="H20" s="18"/>
      <c r="I20" s="16"/>
      <c r="J20" s="16"/>
      <c r="K20" s="16"/>
      <c r="L20" s="16"/>
    </row>
    <row r="21" spans="1:12" ht="23.25" customHeight="1" x14ac:dyDescent="0.25">
      <c r="A21" s="102" t="s">
        <v>23</v>
      </c>
      <c r="B21" s="103" t="s">
        <v>69</v>
      </c>
      <c r="C21" s="36" t="s">
        <v>43</v>
      </c>
      <c r="D21" s="37">
        <v>10</v>
      </c>
      <c r="E21" s="37"/>
      <c r="F21" s="38">
        <v>600</v>
      </c>
      <c r="G21" s="65">
        <f>D21*F21</f>
        <v>6000</v>
      </c>
      <c r="H21" s="18"/>
      <c r="I21" s="16"/>
      <c r="J21" s="16"/>
      <c r="K21" s="16"/>
      <c r="L21" s="16"/>
    </row>
    <row r="22" spans="1:12" ht="25.5" customHeight="1" x14ac:dyDescent="0.25">
      <c r="A22" s="102"/>
      <c r="B22" s="104"/>
      <c r="C22" s="22" t="s">
        <v>44</v>
      </c>
      <c r="D22" s="26">
        <v>7</v>
      </c>
      <c r="E22" s="26"/>
      <c r="F22" s="39">
        <v>600</v>
      </c>
      <c r="G22" s="65">
        <f t="shared" ref="G22:G25" si="2">D22*F22</f>
        <v>4200</v>
      </c>
      <c r="H22" s="18"/>
      <c r="I22" s="16"/>
      <c r="J22" s="16"/>
      <c r="K22" s="16"/>
      <c r="L22" s="16"/>
    </row>
    <row r="23" spans="1:12" ht="25.5" customHeight="1" x14ac:dyDescent="0.25">
      <c r="A23" s="102"/>
      <c r="B23" s="104"/>
      <c r="C23" s="22" t="s">
        <v>45</v>
      </c>
      <c r="D23" s="26">
        <v>16</v>
      </c>
      <c r="E23" s="26"/>
      <c r="F23" s="39">
        <v>1500</v>
      </c>
      <c r="G23" s="65">
        <f t="shared" si="2"/>
        <v>24000</v>
      </c>
      <c r="H23" s="18"/>
      <c r="I23" s="16"/>
      <c r="J23" s="16"/>
      <c r="K23" s="16"/>
      <c r="L23" s="16"/>
    </row>
    <row r="24" spans="1:12" ht="25.5" customHeight="1" x14ac:dyDescent="0.25">
      <c r="A24" s="102"/>
      <c r="B24" s="104"/>
      <c r="C24" s="22" t="s">
        <v>46</v>
      </c>
      <c r="D24" s="26">
        <v>4</v>
      </c>
      <c r="E24" s="26"/>
      <c r="F24" s="39">
        <v>2000</v>
      </c>
      <c r="G24" s="65">
        <f t="shared" si="2"/>
        <v>8000</v>
      </c>
      <c r="H24" s="18"/>
      <c r="I24" s="16"/>
      <c r="J24" s="16"/>
      <c r="K24" s="16"/>
      <c r="L24" s="16"/>
    </row>
    <row r="25" spans="1:12" ht="23.25" customHeight="1" x14ac:dyDescent="0.25">
      <c r="A25" s="102"/>
      <c r="B25" s="104"/>
      <c r="C25" s="22" t="s">
        <v>47</v>
      </c>
      <c r="D25" s="26">
        <v>1</v>
      </c>
      <c r="E25" s="26"/>
      <c r="F25" s="39">
        <v>200</v>
      </c>
      <c r="G25" s="65">
        <f t="shared" si="2"/>
        <v>200</v>
      </c>
      <c r="H25" s="18"/>
      <c r="I25" s="16"/>
      <c r="J25" s="16"/>
      <c r="K25" s="16"/>
      <c r="L25" s="16"/>
    </row>
    <row r="26" spans="1:12" ht="27" thickBot="1" x14ac:dyDescent="0.45">
      <c r="A26" s="97"/>
      <c r="B26" s="99"/>
      <c r="C26" s="89" t="s">
        <v>24</v>
      </c>
      <c r="D26" s="89"/>
      <c r="E26" s="89"/>
      <c r="F26" s="89"/>
      <c r="G26" s="66">
        <f>SUM(G21:G25)</f>
        <v>42400</v>
      </c>
      <c r="H26" s="18"/>
      <c r="I26" s="16"/>
      <c r="J26" s="16"/>
      <c r="K26" s="16"/>
      <c r="L26" s="16"/>
    </row>
    <row r="27" spans="1:12" ht="48" x14ac:dyDescent="0.25">
      <c r="A27" s="96" t="s">
        <v>26</v>
      </c>
      <c r="B27" s="98" t="s">
        <v>70</v>
      </c>
      <c r="C27" s="19" t="s">
        <v>48</v>
      </c>
      <c r="D27" s="20">
        <v>500</v>
      </c>
      <c r="E27" s="20"/>
      <c r="F27" s="21">
        <v>4.5</v>
      </c>
      <c r="G27" s="62">
        <f>D27*F27</f>
        <v>2250</v>
      </c>
      <c r="H27" s="18"/>
      <c r="I27" s="16"/>
      <c r="J27" s="16"/>
      <c r="K27" s="16"/>
      <c r="L27" s="16"/>
    </row>
    <row r="28" spans="1:12" ht="27" thickBot="1" x14ac:dyDescent="0.45">
      <c r="A28" s="97"/>
      <c r="B28" s="99"/>
      <c r="C28" s="89" t="s">
        <v>25</v>
      </c>
      <c r="D28" s="89"/>
      <c r="E28" s="89"/>
      <c r="F28" s="89"/>
      <c r="G28" s="64">
        <f>SUM(G27:G27)</f>
        <v>2250</v>
      </c>
      <c r="H28" s="18"/>
      <c r="I28" s="16"/>
      <c r="J28" s="16"/>
      <c r="K28" s="16"/>
      <c r="L28" s="16"/>
    </row>
    <row r="29" spans="1:12" ht="26.25" x14ac:dyDescent="0.4">
      <c r="A29" s="93" t="s">
        <v>27</v>
      </c>
      <c r="B29" s="105" t="s">
        <v>71</v>
      </c>
      <c r="C29" s="19" t="s">
        <v>49</v>
      </c>
      <c r="D29" s="20" t="s">
        <v>52</v>
      </c>
      <c r="E29" s="20" t="s">
        <v>53</v>
      </c>
      <c r="F29" s="41"/>
      <c r="G29" s="62">
        <v>8640</v>
      </c>
      <c r="H29" s="18"/>
      <c r="I29" s="16"/>
      <c r="J29" s="16"/>
      <c r="K29" s="16"/>
      <c r="L29" s="16"/>
    </row>
    <row r="30" spans="1:12" ht="36" x14ac:dyDescent="0.4">
      <c r="A30" s="94"/>
      <c r="B30" s="106"/>
      <c r="C30" s="17" t="s">
        <v>50</v>
      </c>
      <c r="D30" s="26" t="s">
        <v>51</v>
      </c>
      <c r="E30" s="26" t="s">
        <v>54</v>
      </c>
      <c r="F30" s="40"/>
      <c r="G30" s="67">
        <v>850</v>
      </c>
      <c r="H30" s="18"/>
      <c r="I30" s="16"/>
      <c r="J30" s="16"/>
      <c r="K30" s="16"/>
      <c r="L30" s="16"/>
    </row>
    <row r="31" spans="1:12" ht="27" thickBot="1" x14ac:dyDescent="0.45">
      <c r="A31" s="94"/>
      <c r="B31" s="106"/>
      <c r="C31" s="89" t="s">
        <v>55</v>
      </c>
      <c r="D31" s="89"/>
      <c r="E31" s="89"/>
      <c r="F31" s="89"/>
      <c r="G31" s="64">
        <f>SUM(G29:G30)</f>
        <v>9490</v>
      </c>
      <c r="H31" s="18"/>
      <c r="I31" s="16"/>
      <c r="J31" s="16"/>
      <c r="K31" s="16"/>
      <c r="L31" s="16"/>
    </row>
    <row r="32" spans="1:12" ht="48" x14ac:dyDescent="0.4">
      <c r="A32" s="107" t="s">
        <v>28</v>
      </c>
      <c r="B32" s="108" t="s">
        <v>72</v>
      </c>
      <c r="C32" s="19" t="s">
        <v>56</v>
      </c>
      <c r="D32" s="26">
        <v>1440</v>
      </c>
      <c r="E32" s="42"/>
      <c r="F32" s="43">
        <v>0.15</v>
      </c>
      <c r="G32" s="68">
        <v>216</v>
      </c>
      <c r="H32" s="18"/>
      <c r="I32" s="16"/>
      <c r="J32" s="16"/>
      <c r="K32" s="16"/>
      <c r="L32" s="16"/>
    </row>
    <row r="33" spans="1:12" ht="27" thickBot="1" x14ac:dyDescent="0.45">
      <c r="A33" s="107"/>
      <c r="B33" s="108"/>
      <c r="C33" s="89" t="s">
        <v>59</v>
      </c>
      <c r="D33" s="89"/>
      <c r="E33" s="89"/>
      <c r="F33" s="89"/>
      <c r="G33" s="69"/>
      <c r="H33" s="18"/>
      <c r="I33" s="16"/>
      <c r="J33" s="16"/>
      <c r="K33" s="16"/>
      <c r="L33" s="16"/>
    </row>
    <row r="34" spans="1:12" ht="24" thickBot="1" x14ac:dyDescent="0.4">
      <c r="A34" s="48"/>
      <c r="B34" s="49"/>
      <c r="C34" s="100" t="s">
        <v>16</v>
      </c>
      <c r="D34" s="101"/>
      <c r="E34" s="101"/>
      <c r="F34" s="101"/>
      <c r="G34" s="69">
        <f>G9+G11+G15+G17+G20+G26+G28+G31+G32</f>
        <v>194821</v>
      </c>
      <c r="H34" s="18"/>
      <c r="I34" s="16"/>
      <c r="J34" s="16"/>
      <c r="K34" s="16"/>
      <c r="L34" s="16"/>
    </row>
  </sheetData>
  <mergeCells count="34">
    <mergeCell ref="C26:F26"/>
    <mergeCell ref="A27:A28"/>
    <mergeCell ref="B27:B28"/>
    <mergeCell ref="C28:F28"/>
    <mergeCell ref="C34:F34"/>
    <mergeCell ref="A21:A26"/>
    <mergeCell ref="B21:B26"/>
    <mergeCell ref="C31:F31"/>
    <mergeCell ref="A29:A31"/>
    <mergeCell ref="B29:B31"/>
    <mergeCell ref="C33:F33"/>
    <mergeCell ref="A32:A33"/>
    <mergeCell ref="B32:B33"/>
    <mergeCell ref="A10:A11"/>
    <mergeCell ref="B10:B11"/>
    <mergeCell ref="C9:F9"/>
    <mergeCell ref="C11:F11"/>
    <mergeCell ref="A12:A15"/>
    <mergeCell ref="B12:B15"/>
    <mergeCell ref="C15:F15"/>
    <mergeCell ref="A16:A17"/>
    <mergeCell ref="B16:B17"/>
    <mergeCell ref="C17:F17"/>
    <mergeCell ref="A18:A20"/>
    <mergeCell ref="B18:B20"/>
    <mergeCell ref="C20:F20"/>
    <mergeCell ref="L3:L6"/>
    <mergeCell ref="H3:H6"/>
    <mergeCell ref="J3:J6"/>
    <mergeCell ref="A1:D1"/>
    <mergeCell ref="A3:A9"/>
    <mergeCell ref="B3:B9"/>
    <mergeCell ref="K3:K6"/>
    <mergeCell ref="I3:I6"/>
  </mergeCells>
  <pageMargins left="0.70866141732283472" right="0.70866141732283472" top="0.74803149606299213" bottom="0.74803149606299213" header="0.31496062992125984" footer="0.31496062992125984"/>
  <pageSetup paperSize="8"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workbookViewId="0">
      <selection activeCell="C6" sqref="C6"/>
    </sheetView>
  </sheetViews>
  <sheetFormatPr defaultRowHeight="15" x14ac:dyDescent="0.25"/>
  <cols>
    <col min="2" max="2" width="12.5703125" customWidth="1"/>
    <col min="3" max="3" width="85.7109375" customWidth="1"/>
    <col min="4" max="4" width="15.7109375" style="1" customWidth="1"/>
    <col min="5" max="5" width="18" customWidth="1"/>
    <col min="6" max="6" width="17.42578125" customWidth="1"/>
    <col min="7" max="7" width="13.28515625" customWidth="1"/>
    <col min="8" max="8" width="12.42578125" customWidth="1"/>
    <col min="9" max="11" width="9.140625" customWidth="1"/>
  </cols>
  <sheetData>
    <row r="1" spans="1:11" ht="30.75" customHeight="1" x14ac:dyDescent="0.25">
      <c r="A1" s="109" t="s">
        <v>11</v>
      </c>
      <c r="B1" s="109"/>
      <c r="C1" s="109"/>
      <c r="D1" s="109"/>
      <c r="E1" s="1"/>
    </row>
    <row r="2" spans="1:11" ht="111" customHeight="1" x14ac:dyDescent="0.25">
      <c r="A2" s="4" t="s">
        <v>0</v>
      </c>
      <c r="B2" s="4" t="s">
        <v>2</v>
      </c>
      <c r="C2" s="15" t="s">
        <v>12</v>
      </c>
      <c r="D2" s="5" t="s">
        <v>3</v>
      </c>
      <c r="E2" s="5" t="s">
        <v>10</v>
      </c>
      <c r="F2" s="5" t="s">
        <v>4</v>
      </c>
      <c r="G2" s="6" t="s">
        <v>5</v>
      </c>
      <c r="H2" s="6" t="s">
        <v>6</v>
      </c>
      <c r="I2" s="6" t="s">
        <v>7</v>
      </c>
      <c r="J2" s="6" t="s">
        <v>8</v>
      </c>
      <c r="K2" s="6" t="s">
        <v>9</v>
      </c>
    </row>
    <row r="3" spans="1:11" ht="22.5" customHeight="1" x14ac:dyDescent="0.25">
      <c r="A3" s="9" t="s">
        <v>1</v>
      </c>
      <c r="B3" s="9"/>
      <c r="C3" s="11"/>
      <c r="D3" s="10">
        <v>8</v>
      </c>
      <c r="E3" s="7"/>
      <c r="F3" s="8"/>
      <c r="G3" s="14"/>
      <c r="H3" s="14"/>
      <c r="I3" s="14"/>
      <c r="J3" s="14"/>
      <c r="K3" s="14"/>
    </row>
    <row r="4" spans="1:11" ht="12.75" customHeight="1" x14ac:dyDescent="0.25">
      <c r="A4" s="9"/>
      <c r="B4" s="9"/>
      <c r="C4" s="12"/>
      <c r="D4" s="10"/>
      <c r="E4" s="7"/>
      <c r="F4" s="8"/>
      <c r="G4" s="14"/>
      <c r="H4" s="14"/>
      <c r="I4" s="14"/>
      <c r="J4" s="14"/>
      <c r="K4" s="14"/>
    </row>
    <row r="5" spans="1:11" ht="15" customHeight="1" x14ac:dyDescent="0.25">
      <c r="A5" s="9"/>
      <c r="B5" s="9"/>
      <c r="C5" s="12"/>
      <c r="D5" s="10"/>
      <c r="E5" s="7"/>
      <c r="F5" s="8"/>
      <c r="G5" s="14"/>
      <c r="H5" s="14"/>
      <c r="I5" s="14"/>
      <c r="J5" s="14"/>
      <c r="K5" s="14"/>
    </row>
    <row r="6" spans="1:11" ht="15" customHeight="1" x14ac:dyDescent="0.25">
      <c r="A6" s="9"/>
      <c r="B6" s="9"/>
      <c r="C6" s="13"/>
      <c r="D6" s="10"/>
      <c r="E6" s="7"/>
      <c r="F6" s="8"/>
      <c r="G6" s="14"/>
      <c r="H6" s="14"/>
      <c r="I6" s="14"/>
      <c r="J6" s="14"/>
      <c r="K6" s="14"/>
    </row>
    <row r="7" spans="1:11" ht="32.25" customHeight="1" x14ac:dyDescent="0.25">
      <c r="A7" s="1">
        <v>2</v>
      </c>
      <c r="C7" s="2"/>
      <c r="D7" s="1">
        <v>7</v>
      </c>
    </row>
    <row r="8" spans="1:11" x14ac:dyDescent="0.25">
      <c r="C8" s="3"/>
      <c r="D8" s="1">
        <v>1</v>
      </c>
    </row>
    <row r="9" spans="1:11" x14ac:dyDescent="0.25">
      <c r="C9" s="3"/>
      <c r="D9" s="1">
        <v>3</v>
      </c>
    </row>
    <row r="10" spans="1:11" x14ac:dyDescent="0.25">
      <c r="C10" s="3"/>
    </row>
    <row r="11" spans="1:11" x14ac:dyDescent="0.25">
      <c r="C11" s="2"/>
    </row>
    <row r="12" spans="1:11" x14ac:dyDescent="0.25">
      <c r="C12" s="2"/>
    </row>
    <row r="13" spans="1:11" x14ac:dyDescent="0.25">
      <c r="C13" s="2"/>
    </row>
  </sheetData>
  <mergeCells count="1">
    <mergeCell ref="A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Foglio1</vt:lpstr>
      <vt:lpstr>Foglio2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2024-02-27T12:17:15Z</dcterms:modified>
</cp:coreProperties>
</file>